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<sst xmlns="http://schemas.openxmlformats.org/spreadsheetml/2006/main" count="210" uniqueCount="208">
  <si>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</si>
  <si>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</si>
  <si>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</si>
  <si>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</si>
  <si>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</si>
  <si>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</si>
  <si>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</si>
  <si>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</si>
  <si>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</si>
  <si>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</si>
  <si>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</si>
  <si>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</si>
  <si>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</si>
  <si>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</si>
  <si>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</si>
  <si>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</si>
  <si>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</si>
  <si>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</si>
  <si>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</si>
  <si>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</si>
  <si>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</si>
  <si>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</si>
  <si>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</si>
  <si>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</si>
  <si>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</si>
  <si>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</si>
  <si>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</si>
  <si>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</si>
  <si>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</si>
  <si>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</si>
  <si>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</si>
  <si>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</si>
  <si>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</si>
  <si>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</si>
  <si>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</si>
  <si>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</si>
  <si>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</si>
  <si>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</si>
  <si>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</si>
  <si>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</si>
  <si>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</si>
  <si>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</si>
  <si>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</si>
  <si>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</si>
  <si>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</si>
  <si>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</si>
  <si>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</si>
  <si>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</si>
  <si>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</si>
  <si>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</si>
  <si>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</si>
  <si>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</si>
  <si>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</si>
  <si>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</si>
  <si>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</si>
  <si>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</si>
  <si>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</si>
  <si>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</si>
  <si>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</si>
  <si>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</si>
  <si>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</si>
  <si>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</si>
  <si>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</si>
  <si>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</si>
  <si>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</si>
  <si>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</si>
  <si>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</si>
  <si>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</si>
  <si>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</si>
  <si>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</si>
  <si>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</si>
  <si>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</si>
  <si>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</si>
  <si>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</si>
  <si>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</si>
  <si>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</si>
  <si>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</si>
  <si>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</si>
  <si>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</si>
  <si>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</si>
  <si>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</si>
  <si>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</si>
  <si>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</si>
  <si>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</si>
  <si>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</si>
  <si>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</si>
  <si>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</si>
  <si>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</si>
  <si>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</si>
  <si>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</si>
  <si>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</si>
  <si>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</si>
  <si>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</si>
  <si>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</si>
  <si>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</si>
  <si>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</si>
  <si>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</si>
  <si>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</si>
  <si>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</si>
  <si>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</si>
  <si>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</si>
  <si>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</si>
  <si>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</si>
  <si>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</si>
  <si>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</si>
  <si>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</si>
  <si>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</si>
  <si>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</si>
  <si>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</si>
  <si>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</si>
  <si>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</si>
  <si>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</si>
  <si>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</si>
  <si>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</si>
  <si>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</si>
  <si>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</si>
  <si>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</si>
  <si>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</si>
  <si>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</si>
  <si>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</si>
  <si>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</si>
  <si>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</si>
  <si>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</si>
  <si>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</si>
  <si>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</si>
  <si>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</si>
  <si>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</si>
  <si>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</si>
  <si>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</si>
  <si>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</si>
  <si>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</si>
  <si>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</si>
  <si>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</si>
  <si>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</si>
  <si>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</si>
  <si>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</si>
  <si>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</si>
  <si>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</si>
  <si>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</si>
  <si>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</si>
  <si>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</si>
  <si>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</si>
  <si>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</si>
  <si>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</si>
  <si>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</si>
  <si>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</si>
  <si>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</si>
  <si>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</si>
  <si>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</si>
  <si>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</si>
  <si>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</si>
  <si>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</si>
  <si>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</si>
  <si>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</si>
  <si>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</si>
  <si>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</si>
  <si>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</si>
  <si>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</si>
  <si>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</si>
  <si>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</si>
  <si>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</si>
  <si>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</si>
  <si>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</si>
  <si>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</si>
  <si>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</si>
  <si>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</si>
  <si>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</si>
  <si>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</si>
  <si>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</si>
  <si>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</si>
  <si>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</si>
  <si>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</si>
  <si>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</si>
  <si>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</si>
  <si>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</si>
  <si>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</si>
  <si>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</si>
  <si>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</si>
  <si>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</si>
  <si>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</si>
  <si>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</si>
  <si>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</si>
  <si>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</si>
  <si>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</si>
  <si>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</si>
  <si>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</si>
  <si>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</si>
  <si>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</si>
  <si>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</si>
  <si>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</si>
  <si>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</si>
  <si>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</si>
  <si>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</si>
  <si>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</si>
  <si>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</si>
  <si>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</si>
  <si>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</si>
  <si>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</si>
  <si>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</si>
  <si>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</si>
  <si>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</si>
  <si>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</si>
  <si>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</si>
  <si>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</si>
  <si>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</si>
  <si>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</si>
  <si>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الاتصالات الأردنية</t>
  </si>
  <si>
    <t>JORDAN TELECOM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</si>
</sst>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58" sqref="E58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131206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1.39</v>
      </c>
      <c r="F6" s="13">
        <v>2.14</v>
      </c>
      <c r="G6" s="13">
        <v>2.31</v>
      </c>
      <c r="H6" s="13">
        <v>3.51</v>
      </c>
      <c r="I6" s="14" t="s">
        <v>5</v>
      </c>
    </row>
    <row r="7" spans="4:9" ht="15.75">
      <c r="D7" s="12" t="s">
        <v>6</v>
      </c>
      <c r="E7" s="15">
        <v>13127733.970000001</v>
      </c>
      <c r="F7" s="15">
        <v>5030014.0999999996</v>
      </c>
      <c r="G7" s="15">
        <v>6591757.7000000002</v>
      </c>
      <c r="H7" s="15">
        <v>14885899.16</v>
      </c>
      <c r="I7" s="14" t="s">
        <v>7</v>
      </c>
    </row>
    <row r="8" spans="4:9" ht="15.75">
      <c r="D8" s="12" t="s">
        <v>8</v>
      </c>
      <c r="E8" s="15">
        <v>6641335</v>
      </c>
      <c r="F8" s="15">
        <v>2279071</v>
      </c>
      <c r="G8" s="15">
        <v>2632180</v>
      </c>
      <c r="H8" s="15">
        <v>5322582</v>
      </c>
      <c r="I8" s="14" t="s">
        <v>9</v>
      </c>
    </row>
    <row r="9" spans="4:9" ht="15.75">
      <c r="D9" s="12" t="s">
        <v>10</v>
      </c>
      <c r="E9" s="15">
        <v>5847</v>
      </c>
      <c r="F9" s="15">
        <v>5955</v>
      </c>
      <c r="G9" s="15">
        <v>6231</v>
      </c>
      <c r="H9" s="15">
        <v>8126</v>
      </c>
      <c r="I9" s="14" t="s">
        <v>11</v>
      </c>
    </row>
    <row r="10" spans="4:9" ht="15.75">
      <c r="D10" s="12" t="s">
        <v>12</v>
      </c>
      <c r="E10" s="15">
        <v>187500000</v>
      </c>
      <c r="F10" s="15">
        <v>187500000</v>
      </c>
      <c r="G10" s="15">
        <v>187500000</v>
      </c>
      <c r="H10" s="15">
        <v>250000000</v>
      </c>
      <c r="I10" s="14" t="s">
        <v>13</v>
      </c>
    </row>
    <row r="11" spans="4:9" ht="15.75">
      <c r="D11" s="12" t="s">
        <v>14</v>
      </c>
      <c r="E11" s="15">
        <v>260625000</v>
      </c>
      <c r="F11" s="15">
        <v>401250000</v>
      </c>
      <c r="G11" s="15">
        <v>433125000</v>
      </c>
      <c r="H11" s="15">
        <v>877500000</v>
      </c>
      <c r="I11" s="14" t="s">
        <v>15</v>
      </c>
    </row>
    <row r="12" spans="4:9" ht="15.75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44184568</v>
      </c>
      <c r="F16" s="25">
        <v>70638445</v>
      </c>
      <c r="G16" s="25">
        <v>65696230</v>
      </c>
      <c r="H16" s="25">
        <v>110665422</v>
      </c>
      <c r="I16" s="11" t="s">
        <v>21</v>
      </c>
    </row>
    <row r="17" spans="4:9" ht="15.75">
      <c r="D17" s="12" t="s">
        <v>22</v>
      </c>
      <c r="E17" s="26">
        <v>62919390</v>
      </c>
      <c r="F17" s="26">
        <v>64792892</v>
      </c>
      <c r="G17" s="26">
        <v>69401002</v>
      </c>
      <c r="H17" s="26">
        <v>76665833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5108760</v>
      </c>
      <c r="F21" s="26">
        <v>4765440</v>
      </c>
      <c r="G21" s="26">
        <v>4466836</v>
      </c>
      <c r="H21" s="26">
        <v>4697474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142061679</v>
      </c>
      <c r="F23" s="26">
        <v>160145656</v>
      </c>
      <c r="G23" s="26">
        <v>160074529</v>
      </c>
      <c r="H23" s="26">
        <v>218598387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233861850</v>
      </c>
      <c r="F25" s="26">
        <v>220144900</v>
      </c>
      <c r="G25" s="26">
        <v>206821776</v>
      </c>
      <c r="H25" s="26">
        <v>197487728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233861850</v>
      </c>
      <c r="F28" s="26">
        <v>220144900</v>
      </c>
      <c r="G28" s="26">
        <v>206821776</v>
      </c>
      <c r="H28" s="26">
        <v>197487728</v>
      </c>
      <c r="I28" s="14" t="s">
        <v>45</v>
      </c>
    </row>
    <row r="29" spans="4:9" ht="15.75">
      <c r="D29" s="12" t="s">
        <v>46</v>
      </c>
      <c r="E29" s="26">
        <v>248376232</v>
      </c>
      <c r="F29" s="26">
        <v>272655890</v>
      </c>
      <c r="G29" s="26">
        <v>254485729</v>
      </c>
      <c r="H29" s="26">
        <v>161456881</v>
      </c>
      <c r="I29" s="14" t="s">
        <v>47</v>
      </c>
    </row>
    <row r="30" spans="4:9" ht="15.75">
      <c r="D30" s="28" t="s">
        <v>48</v>
      </c>
      <c r="E30" s="29">
        <v>624299761</v>
      </c>
      <c r="F30" s="29">
        <v>652946446</v>
      </c>
      <c r="G30" s="29">
        <v>621382034</v>
      </c>
      <c r="H30" s="29">
        <v>577542996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142439627</v>
      </c>
      <c r="F35" s="25">
        <v>145569486</v>
      </c>
      <c r="G35" s="25">
        <v>160369952</v>
      </c>
      <c r="H35" s="25">
        <v>178813182</v>
      </c>
      <c r="I35" s="11" t="s">
        <v>55</v>
      </c>
    </row>
    <row r="36" spans="4:9" ht="15.75">
      <c r="D36" s="12" t="s">
        <v>56</v>
      </c>
      <c r="E36" s="26">
        <v>28398026</v>
      </c>
      <c r="F36" s="26">
        <v>29669195</v>
      </c>
      <c r="G36" s="26">
        <v>29786964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12500000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4448285</v>
      </c>
      <c r="F38" s="26">
        <v>4102896</v>
      </c>
      <c r="G38" s="26">
        <v>406807</v>
      </c>
      <c r="H38" s="26">
        <v>426922</v>
      </c>
      <c r="I38" s="14" t="s">
        <v>61</v>
      </c>
    </row>
    <row r="39" spans="4:9" ht="15.75">
      <c r="D39" s="12" t="s">
        <v>62</v>
      </c>
      <c r="E39" s="26">
        <v>284372608</v>
      </c>
      <c r="F39" s="26">
        <v>262342280</v>
      </c>
      <c r="G39" s="26">
        <v>263333742</v>
      </c>
      <c r="H39" s="26">
        <v>245175739</v>
      </c>
      <c r="I39" s="14" t="s">
        <v>63</v>
      </c>
    </row>
    <row r="40" spans="4:9" ht="15.75">
      <c r="D40" s="12" t="s">
        <v>64</v>
      </c>
      <c r="E40" s="26">
        <v>23064471</v>
      </c>
      <c r="F40" s="26">
        <v>25648322</v>
      </c>
      <c r="G40" s="26">
        <v>2866076</v>
      </c>
      <c r="H40" s="26">
        <v>3434712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42925868</v>
      </c>
      <c r="F42" s="26">
        <v>90711623</v>
      </c>
      <c r="G42" s="26">
        <v>86968275</v>
      </c>
      <c r="H42" s="26">
        <v>292691</v>
      </c>
      <c r="I42" s="14" t="s">
        <v>69</v>
      </c>
    </row>
    <row r="43" spans="4:9" ht="15.75">
      <c r="D43" s="36" t="s">
        <v>70</v>
      </c>
      <c r="E43" s="29">
        <v>350362947</v>
      </c>
      <c r="F43" s="29">
        <v>378702225</v>
      </c>
      <c r="G43" s="29">
        <v>353168093</v>
      </c>
      <c r="H43" s="29">
        <v>248903142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187500000</v>
      </c>
      <c r="F46" s="25">
        <v>187500000</v>
      </c>
      <c r="G46" s="25">
        <v>187500000</v>
      </c>
      <c r="H46" s="25">
        <v>250000000</v>
      </c>
      <c r="I46" s="11" t="s">
        <v>75</v>
      </c>
    </row>
    <row r="47" spans="4:9" ht="15.75">
      <c r="D47" s="12" t="s">
        <v>76</v>
      </c>
      <c r="E47" s="26">
        <v>187500000</v>
      </c>
      <c r="F47" s="26">
        <v>187500000</v>
      </c>
      <c r="G47" s="26">
        <v>187500000</v>
      </c>
      <c r="H47" s="26">
        <v>250000000</v>
      </c>
      <c r="I47" s="14" t="s">
        <v>77</v>
      </c>
    </row>
    <row r="48" spans="4:9" ht="15.75">
      <c r="D48" s="12" t="s">
        <v>78</v>
      </c>
      <c r="E48" s="26">
        <v>187500000</v>
      </c>
      <c r="F48" s="26">
        <v>187500000</v>
      </c>
      <c r="G48" s="26">
        <v>187500000</v>
      </c>
      <c r="H48" s="26">
        <v>250000000</v>
      </c>
      <c r="I48" s="14" t="s">
        <v>79</v>
      </c>
    </row>
    <row r="49" spans="4:9" ht="15.75">
      <c r="D49" s="12" t="s">
        <v>80</v>
      </c>
      <c r="E49" s="26">
        <v>62500000</v>
      </c>
      <c r="F49" s="26">
        <v>62500000</v>
      </c>
      <c r="G49" s="26">
        <v>62500000</v>
      </c>
      <c r="H49" s="26">
        <v>62500000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21500000</v>
      </c>
      <c r="F56" s="26">
        <v>24000000</v>
      </c>
      <c r="G56" s="26">
        <v>18000000</v>
      </c>
      <c r="H56" s="26">
        <v>16000000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2436814</v>
      </c>
      <c r="F59" s="26">
        <v>244221</v>
      </c>
      <c r="G59" s="26">
        <v>213941</v>
      </c>
      <c r="H59" s="26">
        <v>139854</v>
      </c>
      <c r="I59" s="14" t="s">
        <v>95</v>
      </c>
    </row>
    <row r="60" spans="4:9" ht="15.75">
      <c r="D60" s="12" t="s">
        <v>96</v>
      </c>
      <c r="E60" s="26">
        <v>273936814</v>
      </c>
      <c r="F60" s="26">
        <v>274244221</v>
      </c>
      <c r="G60" s="26">
        <v>268213941</v>
      </c>
      <c r="H60" s="26">
        <v>328639854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624299761</v>
      </c>
      <c r="F62" s="29">
        <v>652946446</v>
      </c>
      <c r="G62" s="29">
        <v>621382034</v>
      </c>
      <c r="H62" s="29">
        <v>577542996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324351983</v>
      </c>
      <c r="F66" s="25">
        <v>333191730</v>
      </c>
      <c r="G66" s="25">
        <v>344060958</v>
      </c>
      <c r="H66" s="25">
        <v>337849034</v>
      </c>
      <c r="I66" s="11" t="s">
        <v>103</v>
      </c>
    </row>
    <row r="67" spans="4:9" ht="15.75">
      <c r="D67" s="12" t="s">
        <v>104</v>
      </c>
      <c r="E67" s="26">
        <v>152159217</v>
      </c>
      <c r="F67" s="26">
        <v>158241868</v>
      </c>
      <c r="G67" s="26">
        <v>167283516</v>
      </c>
      <c r="H67" s="26">
        <v>158802068</v>
      </c>
      <c r="I67" s="14" t="s">
        <v>105</v>
      </c>
    </row>
    <row r="68" spans="4:9" ht="15.75">
      <c r="D68" s="12" t="s">
        <v>106</v>
      </c>
      <c r="E68" s="26">
        <v>172192766</v>
      </c>
      <c r="F68" s="26">
        <v>174949862</v>
      </c>
      <c r="G68" s="26">
        <v>176777442</v>
      </c>
      <c r="H68" s="26">
        <v>179046966</v>
      </c>
      <c r="I68" s="14" t="s">
        <v>107</v>
      </c>
    </row>
    <row r="69" spans="4:9" ht="15.75">
      <c r="D69" s="12" t="s">
        <v>108</v>
      </c>
      <c r="E69" s="26">
        <v>21702356</v>
      </c>
      <c r="F69" s="26">
        <v>22777006</v>
      </c>
      <c r="G69" s="26">
        <v>25446236</v>
      </c>
      <c r="H69" s="26">
        <v>21951118</v>
      </c>
      <c r="I69" s="14" t="s">
        <v>109</v>
      </c>
    </row>
    <row r="70" spans="4:9" ht="15.75">
      <c r="D70" s="12" t="s">
        <v>110</v>
      </c>
      <c r="E70" s="26">
        <v>39286625</v>
      </c>
      <c r="F70" s="26">
        <v>41394854</v>
      </c>
      <c r="G70" s="26">
        <v>43155165</v>
      </c>
      <c r="H70" s="26">
        <v>45185213</v>
      </c>
      <c r="I70" s="14" t="s">
        <v>111</v>
      </c>
    </row>
    <row r="71" spans="4:9" ht="15.75">
      <c r="D71" s="12" t="s">
        <v>112</v>
      </c>
      <c r="E71" s="26">
        <v>68362502</v>
      </c>
      <c r="F71" s="26">
        <v>68231354</v>
      </c>
      <c r="G71" s="26">
        <v>76737698</v>
      </c>
      <c r="H71" s="26">
        <v>77380572</v>
      </c>
      <c r="I71" s="14" t="s">
        <v>113</v>
      </c>
    </row>
    <row r="72" spans="4:9" ht="15.75">
      <c r="D72" s="12" t="s">
        <v>114</v>
      </c>
      <c r="E72" s="26">
        <v>79643039</v>
      </c>
      <c r="F72" s="26">
        <v>80106774</v>
      </c>
      <c r="G72" s="26">
        <v>89712193</v>
      </c>
      <c r="H72" s="26">
        <v>91316241</v>
      </c>
      <c r="I72" s="14" t="s">
        <v>115</v>
      </c>
    </row>
    <row r="73" spans="4:9" ht="15.75">
      <c r="D73" s="12" t="s">
        <v>116</v>
      </c>
      <c r="E73" s="26">
        <v>31560746</v>
      </c>
      <c r="F73" s="26">
        <v>30671228</v>
      </c>
      <c r="G73" s="26">
        <v>18463848</v>
      </c>
      <c r="H73" s="26">
        <v>20594394</v>
      </c>
      <c r="I73" s="14" t="s">
        <v>117</v>
      </c>
    </row>
    <row r="74" spans="4:9" ht="15.75">
      <c r="D74" s="12" t="s">
        <v>118</v>
      </c>
      <c r="E74" s="26">
        <v>5085439</v>
      </c>
      <c r="F74" s="26">
        <v>7255770</v>
      </c>
      <c r="G74" s="26">
        <v>7567564</v>
      </c>
      <c r="H74" s="26">
        <v>4727550</v>
      </c>
      <c r="I74" s="14" t="s">
        <v>119</v>
      </c>
    </row>
    <row r="75" spans="4:9" ht="15.75">
      <c r="D75" s="12" t="s">
        <v>120</v>
      </c>
      <c r="E75" s="26">
        <v>0</v>
      </c>
      <c r="F75" s="26">
        <v>1265139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36646185</v>
      </c>
      <c r="F76" s="26">
        <v>36661859</v>
      </c>
      <c r="G76" s="26">
        <v>26031412</v>
      </c>
      <c r="H76" s="26">
        <v>25321944</v>
      </c>
      <c r="I76" s="14" t="s">
        <v>123</v>
      </c>
    </row>
    <row r="77" spans="4:9" ht="15.75">
      <c r="D77" s="12" t="s">
        <v>124</v>
      </c>
      <c r="E77" s="26">
        <v>7534016</v>
      </c>
      <c r="F77" s="26">
        <v>5347729</v>
      </c>
      <c r="G77" s="26">
        <v>1015590</v>
      </c>
      <c r="H77" s="26">
        <v>41851</v>
      </c>
      <c r="I77" s="14" t="s">
        <v>125</v>
      </c>
    </row>
    <row r="78" spans="4:9" ht="15.75">
      <c r="D78" s="12" t="s">
        <v>126</v>
      </c>
      <c r="E78" s="26">
        <v>29112169</v>
      </c>
      <c r="F78" s="26">
        <v>31314130</v>
      </c>
      <c r="G78" s="26">
        <v>25015822</v>
      </c>
      <c r="H78" s="26">
        <v>25280093</v>
      </c>
      <c r="I78" s="43" t="s">
        <v>127</v>
      </c>
    </row>
    <row r="79" spans="4:9" ht="15.75">
      <c r="D79" s="12" t="s">
        <v>128</v>
      </c>
      <c r="E79" s="26">
        <v>7805106</v>
      </c>
      <c r="F79" s="26">
        <v>7283850</v>
      </c>
      <c r="G79" s="26">
        <v>6941735</v>
      </c>
      <c r="H79" s="26">
        <v>9174255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21307063</v>
      </c>
      <c r="F83" s="26">
        <v>24030280</v>
      </c>
      <c r="G83" s="26">
        <v>18074087</v>
      </c>
      <c r="H83" s="26">
        <v>16105838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21307063</v>
      </c>
      <c r="F85" s="29">
        <v>24030280</v>
      </c>
      <c r="G85" s="29">
        <v>18074087</v>
      </c>
      <c r="H85" s="29">
        <v>16105838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40969250</v>
      </c>
      <c r="F89" s="25">
        <v>35909266</v>
      </c>
      <c r="G89" s="25">
        <v>110665422</v>
      </c>
      <c r="H89" s="25">
        <v>190264069</v>
      </c>
      <c r="I89" s="11" t="s">
        <v>143</v>
      </c>
    </row>
    <row r="90" spans="4:9" ht="15.75">
      <c r="D90" s="12" t="s">
        <v>144</v>
      </c>
      <c r="E90" s="26">
        <v>76869042</v>
      </c>
      <c r="F90" s="26">
        <v>80098530</v>
      </c>
      <c r="G90" s="26">
        <v>88780318</v>
      </c>
      <c r="H90" s="26">
        <v>99632824</v>
      </c>
      <c r="I90" s="14" t="s">
        <v>145</v>
      </c>
    </row>
    <row r="91" spans="4:9" ht="15.75">
      <c r="D91" s="12" t="s">
        <v>146</v>
      </c>
      <c r="E91" s="26">
        <v>-59593376</v>
      </c>
      <c r="F91" s="26">
        <v>-93740703</v>
      </c>
      <c r="G91" s="26">
        <v>-84157844</v>
      </c>
      <c r="H91" s="26">
        <v>-136802831</v>
      </c>
      <c r="I91" s="14" t="s">
        <v>147</v>
      </c>
    </row>
    <row r="92" spans="4:9" ht="15.75">
      <c r="D92" s="12" t="s">
        <v>148</v>
      </c>
      <c r="E92" s="26">
        <v>-42458374</v>
      </c>
      <c r="F92" s="26">
        <v>18702157</v>
      </c>
      <c r="G92" s="26">
        <v>-79378630</v>
      </c>
      <c r="H92" s="26">
        <v>-42428640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15786542</v>
      </c>
      <c r="F94" s="29">
        <v>40969250</v>
      </c>
      <c r="G94" s="29">
        <v>35909266</v>
      </c>
      <c r="H94" s="29">
        <v>110665422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3.5420453333333333</v>
      </c>
      <c r="F98" s="10">
        <f>+F8*100/F10</f>
        <v>1.2155045333333334</v>
      </c>
      <c r="G98" s="10">
        <f>+G8*100/G10</f>
        <v>1.4038293333333334</v>
      </c>
      <c r="H98" s="10">
        <f>+H8*100/H10</f>
        <v>2.1290328000000001</v>
      </c>
      <c r="I98" s="11" t="s">
        <v>155</v>
      </c>
    </row>
    <row r="99" spans="1:15" ht="15.75">
      <c r="D99" s="12" t="s">
        <v>156</v>
      </c>
      <c r="E99" s="13">
        <f>+E85/E10</f>
        <v>0.11363766933333333</v>
      </c>
      <c r="F99" s="13">
        <f>+F85/F10</f>
        <v>0.12816149333333332</v>
      </c>
      <c r="G99" s="13">
        <f>+G85/G10</f>
        <v>9.6395130666666662E-2</v>
      </c>
      <c r="H99" s="13">
        <f>+H85/H10</f>
        <v>6.4423352000000003E-2</v>
      </c>
      <c r="I99" s="14" t="s">
        <v>157</v>
      </c>
    </row>
    <row r="100" spans="1:15" ht="15.75">
      <c r="D100" s="12" t="s">
        <v>158</v>
      </c>
      <c r="E100" s="13">
        <f>+E56/E10</f>
        <v>0.11466666666666667</v>
      </c>
      <c r="F100" s="13">
        <f>+F56/F10</f>
        <v>0.128</v>
      </c>
      <c r="G100" s="13">
        <f>+G56/G10</f>
        <v>9.6000000000000002E-2</v>
      </c>
      <c r="H100" s="13">
        <f>+H56/H10</f>
        <v>6.4000000000000001E-2</v>
      </c>
      <c r="I100" s="14" t="s">
        <v>159</v>
      </c>
    </row>
    <row r="101" spans="1:15" ht="15.75">
      <c r="D101" s="12" t="s">
        <v>160</v>
      </c>
      <c r="E101" s="13">
        <f>+E60/E10</f>
        <v>1.4609963413333333</v>
      </c>
      <c r="F101" s="13">
        <f>+F60/F10</f>
        <v>1.4626358453333332</v>
      </c>
      <c r="G101" s="13">
        <f>+G60/G10</f>
        <v>1.4304743520000001</v>
      </c>
      <c r="H101" s="13">
        <f>+H60/H10</f>
        <v>1.314559416</v>
      </c>
      <c r="I101" s="14" t="s">
        <v>161</v>
      </c>
    </row>
    <row r="102" spans="1:15" ht="15.75">
      <c r="D102" s="12" t="s">
        <v>162</v>
      </c>
      <c r="E102" s="13">
        <f>+E11/E85</f>
        <v>12.231859454303956</v>
      </c>
      <c r="F102" s="13">
        <f>+F11/F85</f>
        <v>16.697683089834992</v>
      </c>
      <c r="G102" s="13">
        <f>+G11/G85</f>
        <v>23.963866058628575</v>
      </c>
      <c r="H102" s="13">
        <f>+H11/H85</f>
        <v>54.483349453781912</v>
      </c>
      <c r="I102" s="14" t="s">
        <v>163</v>
      </c>
    </row>
    <row r="103" spans="1:15" ht="15.75">
      <c r="D103" s="12" t="s">
        <v>164</v>
      </c>
      <c r="E103" s="13">
        <f>+E56*100/E11</f>
        <v>8.2494004796163072</v>
      </c>
      <c r="F103" s="13">
        <f>+F56*100/F11</f>
        <v>5.981308411214953</v>
      </c>
      <c r="G103" s="13">
        <f>+G56*100/G11</f>
        <v>4.1558441558441555</v>
      </c>
      <c r="H103" s="13">
        <f>+H56*100/H11</f>
        <v>1.8233618233618234</v>
      </c>
      <c r="I103" s="14" t="s">
        <v>165</v>
      </c>
    </row>
    <row r="104" spans="1:15" ht="15.75">
      <c r="D104" s="12" t="s">
        <v>166</v>
      </c>
      <c r="E104" s="13">
        <f>+E56*100/E85</f>
        <v>100.90550724893431</v>
      </c>
      <c r="F104" s="13">
        <f>+F56*100/F85</f>
        <v>99.873992313031721</v>
      </c>
      <c r="G104" s="13">
        <f>+G56*100/G85</f>
        <v>99.590092711183701</v>
      </c>
      <c r="H104" s="13">
        <f>+H56*100/H85</f>
        <v>99.342859402907195</v>
      </c>
      <c r="I104" s="14" t="s">
        <v>167</v>
      </c>
    </row>
    <row r="105" spans="1:15" ht="15.75">
      <c r="D105" s="16" t="s">
        <v>168</v>
      </c>
      <c r="E105" s="46">
        <f>+E11/E60</f>
        <v>0.95140553105797598</v>
      </c>
      <c r="F105" s="46">
        <f>+F11/F60</f>
        <v>1.4631119610720986</v>
      </c>
      <c r="G105" s="46">
        <f>+G11/G60</f>
        <v>1.6148489462745712</v>
      </c>
      <c r="H105" s="46">
        <f>+H11/H60</f>
        <v>2.6700961229127129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53.088242102715924</v>
      </c>
      <c r="F107" s="51">
        <f>+F68*100/F66</f>
        <v>52.507264210909433</v>
      </c>
      <c r="G107" s="51">
        <f>+G68*100/G66</f>
        <v>51.379686619369352</v>
      </c>
      <c r="H107" s="51">
        <f>+H68*100/H66</f>
        <v>52.996145609816956</v>
      </c>
      <c r="I107" s="11" t="s">
        <v>171</v>
      </c>
    </row>
    <row r="108" spans="1:15" ht="15.75">
      <c r="D108" s="12" t="s">
        <v>172</v>
      </c>
      <c r="E108" s="52">
        <f>+E76*100/E66</f>
        <v>11.298276847593684</v>
      </c>
      <c r="F108" s="52">
        <f>+F76*100/F66</f>
        <v>11.00323198297869</v>
      </c>
      <c r="G108" s="52">
        <f>+G76*100/G66</f>
        <v>7.5659302210046162</v>
      </c>
      <c r="H108" s="52">
        <f>+H76*100/H66</f>
        <v>7.495047033344485</v>
      </c>
      <c r="I108" s="14" t="s">
        <v>173</v>
      </c>
    </row>
    <row r="109" spans="1:15" ht="15.75">
      <c r="D109" s="12" t="s">
        <v>174</v>
      </c>
      <c r="E109" s="52">
        <f>+E83*100/E66</f>
        <v>6.5691175379680047</v>
      </c>
      <c r="F109" s="52">
        <f>+F83*100/F66</f>
        <v>7.2121477925037336</v>
      </c>
      <c r="G109" s="52">
        <f>+G83*100/G66</f>
        <v>5.2531641791220034</v>
      </c>
      <c r="H109" s="52">
        <f>+H83*100/H66</f>
        <v>4.767170060933192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3.4129538934742598</v>
      </c>
      <c r="F110" s="52">
        <f t="shared" ref="F110:H110" si="0">F83*100/F30</f>
        <v>3.6802834516079135</v>
      </c>
      <c r="G110" s="52">
        <f t="shared" si="0"/>
        <v>2.9086915956762276</v>
      </c>
      <c r="H110" s="52">
        <f t="shared" si="0"/>
        <v>2.7886820741567786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7.7780940388683941</v>
      </c>
      <c r="F111" s="53">
        <f t="shared" ref="F111:H111" si="1">+F85*100/F60</f>
        <v>8.762365132937477</v>
      </c>
      <c r="G111" s="53">
        <f t="shared" si="1"/>
        <v>6.7386829083578474</v>
      </c>
      <c r="H111" s="53">
        <f t="shared" si="1"/>
        <v>4.9007561937390589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56.120948442906737</v>
      </c>
      <c r="F113" s="10">
        <f>+F43*100/F30</f>
        <v>57.998971787036879</v>
      </c>
      <c r="G113" s="10">
        <f>+G43*100/G30</f>
        <v>56.835903466111475</v>
      </c>
      <c r="H113" s="10">
        <f>+H43*100/H30</f>
        <v>43.096902520483511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43.879051557093263</v>
      </c>
      <c r="F114" s="13">
        <f>+F60*100/F30</f>
        <v>42.001028212963121</v>
      </c>
      <c r="G114" s="13">
        <f>+G60*100/G30</f>
        <v>43.164096533888525</v>
      </c>
      <c r="H114" s="13">
        <f>+H60*100/H30</f>
        <v>56.903097479516489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4.8640970499664453</v>
      </c>
      <c r="F115" s="46">
        <f>+F76/F77</f>
        <v>6.8555940287924093</v>
      </c>
      <c r="G115" s="46">
        <f>+G76/G77</f>
        <v>25.631812050138343</v>
      </c>
      <c r="H115" s="46">
        <f>+H76/H77</f>
        <v>605.04991517526457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0.51954526216773611</v>
      </c>
      <c r="F117" s="10">
        <f>+F66/F30</f>
        <v>0.51028952227423563</v>
      </c>
      <c r="G117" s="10">
        <f>+G66/G30</f>
        <v>0.55370277731589512</v>
      </c>
      <c r="H117" s="10">
        <f>+H66/H30</f>
        <v>0.58497641966036418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1.3869384125713535</v>
      </c>
      <c r="F118" s="13">
        <f>+F66/F28</f>
        <v>1.5135110102482501</v>
      </c>
      <c r="G118" s="13">
        <f>+G66/G28</f>
        <v>1.6635625351171919</v>
      </c>
      <c r="H118" s="13">
        <f>+H66/H28</f>
        <v>1.710734319653523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-2.2791783124400795</v>
      </c>
      <c r="F119" s="46">
        <f>+F66/F122</f>
        <v>-3.2603007512263811</v>
      </c>
      <c r="G119" s="46">
        <f>+G66/G122</f>
        <v>-3.3320122050513787</v>
      </c>
      <c r="H119" s="46">
        <f>+H66/H122</f>
        <v>-12.7119147912102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0.49956175455548801</v>
      </c>
      <c r="F121" s="58">
        <f>+F23/F39</f>
        <v>0.61044546841629954</v>
      </c>
      <c r="G121" s="58">
        <f>+G23/G39</f>
        <v>0.60787701486427825</v>
      </c>
      <c r="H121" s="58">
        <f>+H23/H39</f>
        <v>0.89159876866935839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-142310929</v>
      </c>
      <c r="F122" s="29">
        <f>+F23-F39</f>
        <v>-102196624</v>
      </c>
      <c r="G122" s="29">
        <f>+G23-G39</f>
        <v>-103259213</v>
      </c>
      <c r="H122" s="29">
        <f>+H23-H39</f>
        <v>-26577352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2019-09-17T07:18:34Z</dcterms:modified>
</cp:coreProperties>
</file>